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Циолковского 19" sheetId="1" r:id="rId1"/>
  </sheets>
  <externalReferences>
    <externalReference r:id="rId2"/>
  </externalReferences>
  <definedNames>
    <definedName name="Z_6E36EA37_049E_4FAE_B719_2847CD16F858_.wvu.Cols" localSheetId="0" hidden="1">'Циолковского 19'!#REF!,'Циолковского 19'!#REF!</definedName>
    <definedName name="Z_6E36EA37_049E_4FAE_B719_2847CD16F858_.wvu.Rows" localSheetId="0" hidden="1">'Циолковского 19'!$42:$45</definedName>
    <definedName name="Z_73C0D023_21BD_4441_8EFA_957546C15799_.wvu.Cols" localSheetId="0" hidden="1">'Циолковского 19'!#REF!,'Циолковского 19'!#REF!</definedName>
    <definedName name="Z_73C0D023_21BD_4441_8EFA_957546C15799_.wvu.Rows" localSheetId="0" hidden="1">'Циолковского 19'!$42:$45</definedName>
    <definedName name="_xlnm.Print_Area" localSheetId="0">'Циолковского 19'!$A$1:$G$60</definedName>
  </definedNames>
  <calcPr calcId="145621"/>
</workbook>
</file>

<file path=xl/calcChain.xml><?xml version="1.0" encoding="utf-8"?>
<calcChain xmlns="http://schemas.openxmlformats.org/spreadsheetml/2006/main">
  <c r="F58" i="1" l="1"/>
  <c r="E15" i="1"/>
  <c r="F39" i="1"/>
  <c r="F32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<sst xmlns="http://schemas.openxmlformats.org/spreadsheetml/2006/main" count="62" uniqueCount="53">
  <si>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</si>
  <si>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</si>
  <si>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</si>
  <si>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</si>
  <si>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</si>
  <si>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</si>
  <si>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</si>
  <si>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</si>
  <si>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</si>
  <si>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</si>
  <si>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</si>
  <si>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</si>
  <si>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</si>
  <si>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</si>
  <si>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</si>
  <si>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</si>
  <si>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</si>
  <si>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</si>
  <si>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</si>
  <si>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</si>
  <si>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</si>
  <si>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</si>
  <si>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</si>
  <si>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</si>
  <si>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</si>
  <si>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</si>
  <si>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</si>
  <si>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</si>
  <si>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</si>
  <si>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</si>
  <si>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</si>
  <si>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</si>
  <si>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</si>
  <si>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</si>
  <si>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</si>
  <si>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</si>
  <si>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</si>
  <si>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</si>
  <si>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19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</si>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</sst>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79">
          <cell r="FT179">
            <v>0</v>
          </cell>
        </row>
      </sheetData>
      <sheetData sheetId="1"/>
      <sheetData sheetId="2">
        <row r="179">
          <cell r="W179">
            <v>29748.16600604666</v>
          </cell>
          <cell r="X179">
            <v>5960.7422261721567</v>
          </cell>
          <cell r="Y179">
            <v>1167.6563000000001</v>
          </cell>
          <cell r="AA179">
            <v>2550</v>
          </cell>
          <cell r="AI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X179">
            <v>140936.1064667796</v>
          </cell>
          <cell r="BB179">
            <v>0</v>
          </cell>
          <cell r="BC179">
            <v>109.791</v>
          </cell>
          <cell r="BD179">
            <v>0</v>
          </cell>
          <cell r="BN179">
            <v>14368.5</v>
          </cell>
          <cell r="BO179">
            <v>0</v>
          </cell>
          <cell r="BP179">
            <v>0</v>
          </cell>
          <cell r="BQ179">
            <v>0</v>
          </cell>
          <cell r="CN179">
            <v>15228.427196096756</v>
          </cell>
          <cell r="CO179">
            <v>3131.7801815666962</v>
          </cell>
          <cell r="CP179">
            <v>853.92160000000001</v>
          </cell>
          <cell r="DE179">
            <v>13978.051709156745</v>
          </cell>
          <cell r="DS179">
            <v>40928.156069701166</v>
          </cell>
          <cell r="DT179">
            <v>8340.3417674965276</v>
          </cell>
          <cell r="DU179">
            <v>4788.2370000000001</v>
          </cell>
          <cell r="DW179">
            <v>0</v>
          </cell>
          <cell r="DX179">
            <v>0</v>
          </cell>
          <cell r="DY179">
            <v>0</v>
          </cell>
          <cell r="EC179">
            <v>0</v>
          </cell>
          <cell r="EL179">
            <v>43159.977355969451</v>
          </cell>
          <cell r="EU179">
            <v>69726.791485896043</v>
          </cell>
          <cell r="EV179">
            <v>17115.281435160206</v>
          </cell>
          <cell r="EW179">
            <v>152.32680000000002</v>
          </cell>
          <cell r="FH179">
            <v>55840.006460518751</v>
          </cell>
          <cell r="FM179">
            <v>29059.066358318807</v>
          </cell>
          <cell r="FN179">
            <v>8745.4979892434967</v>
          </cell>
          <cell r="FO179">
            <v>2.1901616547886173E-13</v>
          </cell>
          <cell r="FU179">
            <v>23017.515738997034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6" zoomScaleNormal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7109375" style="1" customWidth="1"/>
    <col min="7" max="7" width="16.140625" style="1" customWidth="1"/>
    <col min="8" max="8" width="8.425781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1467455.21</v>
      </c>
      <c r="F9" s="16">
        <f t="shared" ref="F9:G9" si="0">SUM(F10:F14)</f>
        <v>1483298.73</v>
      </c>
      <c r="G9" s="16">
        <f t="shared" si="0"/>
        <v>164026.07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530745.35</v>
      </c>
      <c r="F10" s="17">
        <v>566967.75</v>
      </c>
      <c r="G10" s="18">
        <v>79416.42</v>
      </c>
    </row>
    <row r="11" spans="1:7" ht="14.45" customHeight="1" x14ac:dyDescent="0.25">
      <c r="A11" s="63" t="s">
        <v>10</v>
      </c>
      <c r="B11" s="64"/>
      <c r="C11" s="64"/>
      <c r="D11" s="65"/>
      <c r="E11" s="17">
        <v>374315.87</v>
      </c>
      <c r="F11" s="17">
        <v>372117.28</v>
      </c>
      <c r="G11" s="18">
        <v>36050.75</v>
      </c>
    </row>
    <row r="12" spans="1:7" ht="13.9" customHeight="1" x14ac:dyDescent="0.25">
      <c r="A12" s="63" t="s">
        <v>11</v>
      </c>
      <c r="B12" s="64"/>
      <c r="C12" s="64"/>
      <c r="D12" s="65"/>
      <c r="E12" s="17">
        <v>103829.57</v>
      </c>
      <c r="F12" s="17">
        <v>92391.07</v>
      </c>
      <c r="G12" s="18">
        <v>10381.549999999999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126575.21</v>
      </c>
      <c r="F13" s="17">
        <v>112575.21</v>
      </c>
      <c r="G13" s="18">
        <v>12705.44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331989.21000000002</v>
      </c>
      <c r="F14" s="17">
        <v>339247.42</v>
      </c>
      <c r="G14" s="18">
        <v>25471.91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1631159.07</v>
      </c>
      <c r="F15" s="16">
        <f t="shared" ref="F15:G15" si="1">SUM(F16:F19)</f>
        <v>1080211.6700000002</v>
      </c>
      <c r="G15" s="16">
        <f t="shared" si="1"/>
        <v>63133.37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1602947.68</v>
      </c>
      <c r="F16" s="17">
        <v>1055343.8</v>
      </c>
      <c r="G16" s="18">
        <v>59789.85</v>
      </c>
    </row>
    <row r="17" spans="1:9" ht="15.75" x14ac:dyDescent="0.25">
      <c r="A17" s="67" t="s">
        <v>46</v>
      </c>
      <c r="B17" s="67"/>
      <c r="C17" s="67"/>
      <c r="D17" s="67"/>
      <c r="E17" s="17">
        <v>1222.6199999999999</v>
      </c>
      <c r="F17" s="17">
        <v>1099.79</v>
      </c>
      <c r="G17" s="18">
        <v>122.83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26988.77</v>
      </c>
      <c r="F19" s="17">
        <v>23768.080000000002</v>
      </c>
      <c r="G19" s="18">
        <v>3220.69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>
        <v>4435.2</v>
      </c>
      <c r="F21" s="17">
        <v>4381.8500000000004</v>
      </c>
      <c r="G21" s="18">
        <v>429.71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34" t="s">
        <v>44</v>
      </c>
      <c r="B24" s="34"/>
      <c r="C24" s="34"/>
      <c r="D24" s="34"/>
      <c r="E24" s="34"/>
      <c r="F24" s="17">
        <v>-173385.03619999986</v>
      </c>
      <c r="G24" s="19"/>
      <c r="I24" s="28"/>
    </row>
    <row r="25" spans="1:9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180362.67099899842</v>
      </c>
      <c r="I25" s="28"/>
    </row>
    <row r="26" spans="1:9" ht="28.5" customHeight="1" x14ac:dyDescent="0.2">
      <c r="A26" s="60"/>
      <c r="B26" s="61"/>
      <c r="C26" s="61"/>
      <c r="D26" s="61"/>
      <c r="E26" s="62"/>
      <c r="F26" s="54"/>
      <c r="I26" s="28"/>
    </row>
    <row r="27" spans="1:9" ht="15.75" hidden="1" x14ac:dyDescent="0.25">
      <c r="A27" s="42" t="s">
        <v>16</v>
      </c>
      <c r="B27" s="37"/>
      <c r="C27" s="37"/>
      <c r="D27" s="37"/>
      <c r="E27" s="38"/>
      <c r="F27" s="25">
        <f>'[1]свод за год'!W179</f>
        <v>29748.16600604666</v>
      </c>
      <c r="I27" s="28"/>
    </row>
    <row r="28" spans="1:9" ht="15.75" hidden="1" x14ac:dyDescent="0.25">
      <c r="A28" s="42" t="s">
        <v>31</v>
      </c>
      <c r="B28" s="37"/>
      <c r="C28" s="37"/>
      <c r="D28" s="37"/>
      <c r="E28" s="38"/>
      <c r="F28" s="25">
        <f>'[1]свод за год'!X179</f>
        <v>5960.7422261721567</v>
      </c>
      <c r="I28" s="28"/>
    </row>
    <row r="29" spans="1:9" ht="15.75" hidden="1" x14ac:dyDescent="0.25">
      <c r="A29" s="42" t="s">
        <v>18</v>
      </c>
      <c r="B29" s="37"/>
      <c r="C29" s="37"/>
      <c r="D29" s="37"/>
      <c r="E29" s="38"/>
      <c r="F29" s="25">
        <f>'[1]свод за год'!Y179</f>
        <v>1167.6563000000001</v>
      </c>
      <c r="I29" s="28"/>
    </row>
    <row r="30" spans="1:9" ht="15.75" hidden="1" x14ac:dyDescent="0.25">
      <c r="A30" s="42" t="s">
        <v>19</v>
      </c>
      <c r="B30" s="37"/>
      <c r="C30" s="37"/>
      <c r="D30" s="37"/>
      <c r="E30" s="38"/>
      <c r="F30" s="25">
        <f>'[1]свод за год'!AA179+'[1]свод за год'!AI179+'[1]свод за год'!AL179+'[1]свод за год'!AO179+'[1]свод за год'!AP179+'[1]свод за год'!AQ179</f>
        <v>2550</v>
      </c>
      <c r="I30" s="28"/>
    </row>
    <row r="31" spans="1:9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год'!AX179</f>
        <v>140936.1064667796</v>
      </c>
      <c r="I31" s="28"/>
    </row>
    <row r="32" spans="1:9" ht="15.75" customHeight="1" x14ac:dyDescent="0.2">
      <c r="A32" s="57" t="s">
        <v>33</v>
      </c>
      <c r="B32" s="58"/>
      <c r="C32" s="58"/>
      <c r="D32" s="58"/>
      <c r="E32" s="59"/>
      <c r="F32" s="53">
        <f>SUM(F34:F38)+28108</f>
        <v>158516.89287998734</v>
      </c>
      <c r="I32" s="28"/>
    </row>
    <row r="33" spans="1:9" ht="33" customHeight="1" x14ac:dyDescent="0.2">
      <c r="A33" s="60"/>
      <c r="B33" s="61"/>
      <c r="C33" s="61"/>
      <c r="D33" s="61"/>
      <c r="E33" s="62"/>
      <c r="F33" s="54"/>
      <c r="I33" s="28"/>
    </row>
    <row r="34" spans="1:9" ht="15.75" hidden="1" x14ac:dyDescent="0.25">
      <c r="A34" s="50" t="s">
        <v>16</v>
      </c>
      <c r="B34" s="50"/>
      <c r="C34" s="50"/>
      <c r="D34" s="50"/>
      <c r="E34" s="50"/>
      <c r="F34" s="25">
        <f>'[1]свод за год'!CN179+'[1]свод за год'!DS179</f>
        <v>56156.583265797919</v>
      </c>
      <c r="I34" s="28"/>
    </row>
    <row r="35" spans="1:9" ht="15.75" hidden="1" x14ac:dyDescent="0.25">
      <c r="A35" s="50" t="s">
        <v>31</v>
      </c>
      <c r="B35" s="50"/>
      <c r="C35" s="50"/>
      <c r="D35" s="50"/>
      <c r="E35" s="50"/>
      <c r="F35" s="25">
        <f>'[1]свод за год'!CO179+'[1]свод за год'!DT179</f>
        <v>11472.121949063225</v>
      </c>
      <c r="I35" s="28"/>
    </row>
    <row r="36" spans="1:9" ht="15.75" hidden="1" x14ac:dyDescent="0.25">
      <c r="A36" s="50" t="s">
        <v>18</v>
      </c>
      <c r="B36" s="50"/>
      <c r="C36" s="50"/>
      <c r="D36" s="50"/>
      <c r="E36" s="50"/>
      <c r="F36" s="25">
        <f>'[1]свод за год'!CP179+'[1]свод за год'!DU179</f>
        <v>5642.1585999999998</v>
      </c>
      <c r="I36" s="28"/>
    </row>
    <row r="37" spans="1:9" ht="15.75" hidden="1" x14ac:dyDescent="0.25">
      <c r="A37" s="50" t="s">
        <v>19</v>
      </c>
      <c r="B37" s="50"/>
      <c r="C37" s="50"/>
      <c r="D37" s="50"/>
      <c r="E37" s="50"/>
      <c r="F37" s="25">
        <f>'[1]свод за год'!AK179+'[1]свод за год'!AM179+'[1]свод за год'!AN179+'[1]свод за год'!BD179+'[1]свод за год'!EC179+'[1]свод за год'!DW179+'[1]свод за год'!DX179+'[1]свод за год'!DY179</f>
        <v>0</v>
      </c>
      <c r="I37" s="28"/>
    </row>
    <row r="38" spans="1:9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год'!DE179+'[1]свод за год'!EL179</f>
        <v>57138.029065126197</v>
      </c>
      <c r="I38" s="28"/>
    </row>
    <row r="39" spans="1:9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SUM(F40:F48)+65531.86</f>
        <v>283666.63726813433</v>
      </c>
      <c r="I39" s="28"/>
    </row>
    <row r="40" spans="1:9" ht="15.75" hidden="1" x14ac:dyDescent="0.25">
      <c r="A40" s="43" t="s">
        <v>20</v>
      </c>
      <c r="B40" s="44"/>
      <c r="C40" s="44"/>
      <c r="D40" s="44"/>
      <c r="E40" s="45"/>
      <c r="F40" s="25">
        <f>'[1]свод за год'!EU179+'[1]свод за год'!FM179</f>
        <v>98785.857844214857</v>
      </c>
      <c r="I40" s="28"/>
    </row>
    <row r="41" spans="1:9" ht="15.75" hidden="1" x14ac:dyDescent="0.25">
      <c r="A41" s="42" t="s">
        <v>31</v>
      </c>
      <c r="B41" s="37"/>
      <c r="C41" s="37"/>
      <c r="D41" s="37"/>
      <c r="E41" s="37"/>
      <c r="F41" s="25">
        <f>'[1]свод за год'!EV179+'[1]свод за год'!FN179</f>
        <v>25860.779424403703</v>
      </c>
      <c r="I41" s="28"/>
    </row>
    <row r="42" spans="1:9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50" t="s">
        <v>18</v>
      </c>
      <c r="B46" s="50"/>
      <c r="C46" s="50"/>
      <c r="D46" s="50"/>
      <c r="E46" s="42"/>
      <c r="F46" s="25">
        <f>'[1]свод за год'!EW179+'[1]свод за год'!FO179</f>
        <v>152.32680000000025</v>
      </c>
      <c r="I46" s="28"/>
    </row>
    <row r="47" spans="1:9" ht="15.75" hidden="1" x14ac:dyDescent="0.25">
      <c r="A47" s="42" t="s">
        <v>19</v>
      </c>
      <c r="B47" s="37"/>
      <c r="C47" s="37"/>
      <c r="D47" s="37"/>
      <c r="E47" s="37"/>
      <c r="F47" s="25">
        <f>'[1]свод за год'!BB179+'[1]свод за год'!BC179+'[1]свод за год'!BN179+'[1]свод за год'!BO179+'[1]свод за год'!BP179+'[1]свод за год'!BQ179+'[1]янв-окт'!FT179</f>
        <v>14478.290999999999</v>
      </c>
      <c r="I47" s="28"/>
    </row>
    <row r="48" spans="1:9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год'!FH179+'[1]свод за год'!FU179</f>
        <v>78857.522199515777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622546.2011471201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138767.39000000001</v>
      </c>
      <c r="I51" s="28"/>
      <c r="K51" s="28"/>
      <c r="L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56507.09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82260.3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761313.59114712011</v>
      </c>
      <c r="H55" s="28"/>
      <c r="I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1602947.68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1055343.8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668249.05265288008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19</vt:lpstr>
      <vt:lpstr>'Циолковского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2018-03-30T12:03:29Z</cp:lastPrinted>
  <dcterms:created xsi:type="dcterms:W3CDTF">2013-05-24T09:13:10Z</dcterms:created>
  <dcterms:modified xsi:type="dcterms:W3CDTF">2018-03-30T12:03:31Z</dcterms:modified>
</cp:coreProperties>
</file>